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'pds-7'!$A$1:$AL$16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<sst xmlns="http://schemas.openxmlformats.org/spreadsheetml/2006/main" uniqueCount="65">
  <si>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</si>
  <si>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</si>
  <si>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</si>
  <si>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เกียรติชัย มากเกษม    เลขที่ 64/5 ม.4 ต.ตลาดใหม่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</si>
  <si>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</si>
  <si>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</si>
  <si>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</si>
  <si>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</si>
  <si>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</si>
  <si>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</si>
  <si>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</si>
  <si>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</si>
  <si>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</si>
  <si>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</si>
  <si>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</si>
  <si>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</si>
  <si>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</si>
  <si>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</si>
  <si>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</si>
  <si>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</si>
  <si>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</si>
  <si>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</si>
  <si>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</si>
  <si>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</si>
  <si>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</si>
  <si>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</si>
  <si>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</si>
  <si>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</si>
  <si>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</si>
  <si>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</si>
  <si>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</si>
  <si>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</si>
  <si>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</si>
  <si>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</si>
  <si>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</si>
  <si>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</si>
  <si>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</si>
  <si>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</si>
  <si>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</si>
  <si>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</si>
  <si>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ก774/7118</t>
  </si>
  <si>
    <t>3150600169298</t>
  </si>
  <si>
    <t>นาย เกียรติชัย มากเกษม</t>
  </si>
  <si>
    <t>เลขที่ 64/5 ม.4</t>
  </si>
  <si>
    <t>06D020</t>
  </si>
  <si>
    <t>โฉนด</t>
  </si>
  <si>
    <t>22959</t>
  </si>
  <si>
    <t>เกษตรกรรม</t>
  </si>
  <si>
    <t>06D039</t>
  </si>
  <si>
    <t>1944</t>
  </si>
  <si>
    <t>ใช้ประโยชน์หลายประเภท</t>
  </si>
  <si>
    <t xml:space="preserve">  มีสิ่งปลูกสร้างของบุคคลอื่น </t>
  </si>
  <si>
    <t>ใช้เอง-(2-1)</t>
  </si>
  <si>
    <t>บ้านพักอาศัย</t>
  </si>
  <si>
    <t xml:space="preserve">ให้เช่า-อื่นๆ </t>
  </si>
  <si>
    <t>โรงงานปั้นดินเผา</t>
  </si>
  <si>
    <t xml:space="preserve">(2-3) </t>
  </si>
  <si>
    <t>อื่นๆ</t>
  </si>
  <si>
    <t>07E001</t>
  </si>
  <si>
    <t>1584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</si>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</sst>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7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  <xf xfId="0" fontId="5" numFmtId="1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8" sqref="M18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 t="s">
        <v>40</v>
      </c>
      <c r="B10" s="72" t="s">
        <v>41</v>
      </c>
      <c r="C10" s="71" t="s">
        <v>42</v>
      </c>
      <c r="D10" s="71" t="s">
        <v>43</v>
      </c>
      <c r="E10" s="71">
        <v>1</v>
      </c>
      <c r="F10" s="71">
        <v>7427</v>
      </c>
      <c r="G10" s="72" t="s">
        <v>44</v>
      </c>
      <c r="H10" s="69" t="s">
        <v>45</v>
      </c>
      <c r="I10" s="69" t="s">
        <v>46</v>
      </c>
      <c r="J10" s="69">
        <v>0</v>
      </c>
      <c r="K10" s="69">
        <v>0</v>
      </c>
      <c r="L10" s="70">
        <v>21</v>
      </c>
      <c r="M10" s="69" t="s">
        <v>47</v>
      </c>
      <c r="N10" s="73" t="str">
        <f>((J10*400)+(K10*100))+L10</f>
        <v>0</v>
      </c>
      <c r="O10" s="73">
        <v>175</v>
      </c>
      <c r="P10" s="73" t="str">
        <f>N10*O10</f>
        <v>0</v>
      </c>
      <c r="Q10" s="69"/>
      <c r="R10" s="69"/>
      <c r="S10" s="74"/>
      <c r="T10" s="69"/>
      <c r="U10" s="69"/>
      <c r="V10" s="72"/>
      <c r="W10" s="69"/>
      <c r="X10" s="69"/>
      <c r="Y10" s="69"/>
      <c r="Z10" s="73"/>
      <c r="AA10" s="70"/>
      <c r="AB10" s="73"/>
      <c r="AC10" s="73"/>
      <c r="AD10" s="71"/>
      <c r="AE10" s="71"/>
      <c r="AF10" s="73"/>
      <c r="AG10" s="73" t="str">
        <f>AF10+P10</f>
        <v>0</v>
      </c>
      <c r="AH10" s="73" t="str">
        <f>AG10</f>
        <v>0</v>
      </c>
      <c r="AI10" s="73">
        <v>50000000</v>
      </c>
      <c r="AJ10" s="73" t="str">
        <f>IF((AI10-AH10) &gt; 1,0,IF((AI10-AH10)&lt;0,AH10-AI10,AI10-AH10))</f>
        <v>0</v>
      </c>
      <c r="AK10" s="73">
        <v>0.01</v>
      </c>
      <c r="AL10" s="73" t="str">
        <f>ROUND(AJ10*(AK10/100),2)</f>
        <v>0</v>
      </c>
    </row>
    <row r="11" spans="1:40" customHeight="1" ht="19.5">
      <c r="A11" s="71" t="s">
        <v>40</v>
      </c>
      <c r="B11" s="72" t="s">
        <v>41</v>
      </c>
      <c r="C11" s="71" t="s">
        <v>42</v>
      </c>
      <c r="D11" s="71" t="s">
        <v>43</v>
      </c>
      <c r="E11" s="71">
        <v>2</v>
      </c>
      <c r="F11" s="71">
        <v>7442</v>
      </c>
      <c r="G11" s="72" t="s">
        <v>48</v>
      </c>
      <c r="H11" s="69" t="s">
        <v>45</v>
      </c>
      <c r="I11" s="69" t="s">
        <v>49</v>
      </c>
      <c r="J11" s="69">
        <v>0</v>
      </c>
      <c r="K11" s="69">
        <v>0</v>
      </c>
      <c r="L11" s="70">
        <v>27</v>
      </c>
      <c r="M11" s="69" t="s">
        <v>50</v>
      </c>
      <c r="N11" s="73" t="str">
        <f>((J11*400)+(K11*100))+L11</f>
        <v>0</v>
      </c>
      <c r="O11" s="73">
        <v>175</v>
      </c>
      <c r="P11" s="73" t="str">
        <f>N11*O11</f>
        <v>0</v>
      </c>
      <c r="Q11" s="69"/>
      <c r="R11" s="69"/>
      <c r="S11" s="74"/>
      <c r="T11" s="69"/>
      <c r="U11" s="69"/>
      <c r="V11" s="72"/>
      <c r="W11" s="69" t="s">
        <v>51</v>
      </c>
      <c r="X11" s="69"/>
      <c r="Y11" s="69" t="s">
        <v>52</v>
      </c>
      <c r="Z11" s="73">
        <v>108</v>
      </c>
      <c r="AA11" s="70">
        <v>50</v>
      </c>
      <c r="AB11" s="73"/>
      <c r="AC11" s="73"/>
      <c r="AD11" s="71"/>
      <c r="AE11" s="71"/>
      <c r="AF11" s="73"/>
      <c r="AG11" s="73" t="str">
        <f>P11</f>
        <v>0</v>
      </c>
      <c r="AH11" s="73" t="str">
        <f>(AG11*AA11)/100</f>
        <v>0</v>
      </c>
      <c r="AI11" s="73">
        <v>10000000</v>
      </c>
      <c r="AJ11" s="73" t="str">
        <f>IF((AI11-AH11) &gt; 1,0,IF((AI11-AH11)&lt;0,AH11-AI11,AI11-AH11))</f>
        <v>0</v>
      </c>
      <c r="AK11" s="73">
        <v>0.02</v>
      </c>
      <c r="AL11" s="73" t="str">
        <f>ROUND(AJ11*(AK11/100),2)</f>
        <v>0</v>
      </c>
      <c r="AM11" s="7" t="s">
        <v>53</v>
      </c>
    </row>
    <row r="12" spans="1:40">
      <c r="A12" s="71"/>
      <c r="B12" s="72"/>
      <c r="C12" s="71"/>
      <c r="D12" s="71"/>
      <c r="E12" s="71"/>
      <c r="F12" s="71"/>
      <c r="G12" s="72"/>
      <c r="H12" s="69"/>
      <c r="I12" s="69"/>
      <c r="J12" s="69"/>
      <c r="K12" s="69"/>
      <c r="L12" s="70"/>
      <c r="M12" s="69"/>
      <c r="N12" s="73"/>
      <c r="O12" s="73"/>
      <c r="P12" s="73"/>
      <c r="Q12" s="69"/>
      <c r="R12" s="69"/>
      <c r="S12" s="74"/>
      <c r="T12" s="69"/>
      <c r="U12" s="69"/>
      <c r="V12" s="72"/>
      <c r="W12" s="69"/>
      <c r="X12" s="69"/>
      <c r="Y12" s="69" t="s">
        <v>54</v>
      </c>
      <c r="Z12" s="73">
        <v>108</v>
      </c>
      <c r="AA12" s="70">
        <v>50</v>
      </c>
      <c r="AB12" s="73"/>
      <c r="AC12" s="73"/>
      <c r="AD12" s="71"/>
      <c r="AE12" s="71"/>
      <c r="AF12" s="73"/>
      <c r="AG12" s="73" t="str">
        <f>P11</f>
        <v>0</v>
      </c>
      <c r="AH12" s="73" t="str">
        <f>(AG12*AA12)/100</f>
        <v>0</v>
      </c>
      <c r="AI12" s="73">
        <v>0</v>
      </c>
      <c r="AJ12" s="73" t="str">
        <f>IF((AI12-AH12) &gt; 1,0,IF((AI12-AH12)&lt;0,AH12-AI12,AI12-AH12))</f>
        <v>0</v>
      </c>
      <c r="AK12" s="73">
        <v>0.3</v>
      </c>
      <c r="AL12" s="73" t="str">
        <f>ROUND(AJ12*(AK12/100),2)</f>
        <v>0</v>
      </c>
      <c r="AM12" s="7" t="s">
        <v>55</v>
      </c>
    </row>
    <row r="13" spans="1:40">
      <c r="A13" s="71"/>
      <c r="B13" s="72"/>
      <c r="C13" s="71"/>
      <c r="D13" s="71"/>
      <c r="E13" s="71"/>
      <c r="F13" s="71"/>
      <c r="G13" s="72"/>
      <c r="H13" s="69"/>
      <c r="I13" s="69"/>
      <c r="J13" s="69">
        <v>8</v>
      </c>
      <c r="K13" s="69">
        <v>2</v>
      </c>
      <c r="L13" s="70">
        <v>31</v>
      </c>
      <c r="M13" s="69" t="s">
        <v>56</v>
      </c>
      <c r="N13" s="73" t="str">
        <f>((J13*400)+(K13*100))+L13</f>
        <v>0</v>
      </c>
      <c r="O13" s="73">
        <v>175</v>
      </c>
      <c r="P13" s="73" t="str">
        <f>N13*O13</f>
        <v>0</v>
      </c>
      <c r="Q13" s="69"/>
      <c r="R13" s="69"/>
      <c r="S13" s="74"/>
      <c r="T13" s="69"/>
      <c r="U13" s="69"/>
      <c r="V13" s="72"/>
      <c r="W13" s="69"/>
      <c r="X13" s="69"/>
      <c r="Y13" s="69"/>
      <c r="Z13" s="73"/>
      <c r="AA13" s="70"/>
      <c r="AB13" s="73"/>
      <c r="AC13" s="73"/>
      <c r="AD13" s="71"/>
      <c r="AE13" s="71"/>
      <c r="AF13" s="73"/>
      <c r="AG13" s="73" t="str">
        <f>AF13+P13</f>
        <v>0</v>
      </c>
      <c r="AH13" s="73" t="str">
        <f>AG13</f>
        <v>0</v>
      </c>
      <c r="AI13" s="73">
        <v>0</v>
      </c>
      <c r="AJ13" s="73" t="str">
        <f>IF((AI13-AH13) &gt; 1,0,IF((AI13-AH13)&lt;0,AH13-AI13,AI13-AH13))</f>
        <v>0</v>
      </c>
      <c r="AK13" s="73">
        <v>0.02</v>
      </c>
      <c r="AL13" s="73" t="str">
        <f>ROUND(AJ13*(AK13/100),2)</f>
        <v>0</v>
      </c>
    </row>
    <row r="14" spans="1:40">
      <c r="A14" s="71"/>
      <c r="B14" s="72"/>
      <c r="C14" s="71"/>
      <c r="D14" s="71"/>
      <c r="E14" s="71"/>
      <c r="F14" s="71"/>
      <c r="G14" s="72"/>
      <c r="H14" s="69"/>
      <c r="I14" s="69"/>
      <c r="J14" s="69">
        <v>0</v>
      </c>
      <c r="K14" s="69">
        <v>2</v>
      </c>
      <c r="L14" s="70">
        <v>16</v>
      </c>
      <c r="M14" s="69" t="s">
        <v>57</v>
      </c>
      <c r="N14" s="73" t="str">
        <f>((J14*400)+(K14*100))+L14</f>
        <v>0</v>
      </c>
      <c r="O14" s="73">
        <v>175</v>
      </c>
      <c r="P14" s="73" t="str">
        <f>N14*O14</f>
        <v>0</v>
      </c>
      <c r="Q14" s="69"/>
      <c r="R14" s="69"/>
      <c r="S14" s="74"/>
      <c r="T14" s="69"/>
      <c r="U14" s="69"/>
      <c r="V14" s="72"/>
      <c r="W14" s="69"/>
      <c r="X14" s="69"/>
      <c r="Y14" s="69"/>
      <c r="Z14" s="73"/>
      <c r="AA14" s="70"/>
      <c r="AB14" s="73"/>
      <c r="AC14" s="73"/>
      <c r="AD14" s="71"/>
      <c r="AE14" s="71"/>
      <c r="AF14" s="73"/>
      <c r="AG14" s="73" t="str">
        <f>AF14+P14</f>
        <v>0</v>
      </c>
      <c r="AH14" s="73" t="str">
        <f>AG14</f>
        <v>0</v>
      </c>
      <c r="AI14" s="73">
        <v>0</v>
      </c>
      <c r="AJ14" s="73" t="str">
        <f>IF((AI14-AH14) &gt; 1,0,IF((AI14-AH14)&lt;0,AH14-AI14,AI14-AH14))</f>
        <v>0</v>
      </c>
      <c r="AK14" s="73">
        <v>0.3</v>
      </c>
      <c r="AL14" s="73" t="str">
        <f>ROUND(AJ14*(AK14/100),2)</f>
        <v>0</v>
      </c>
    </row>
    <row r="15" spans="1:40">
      <c r="A15" s="71" t="s">
        <v>40</v>
      </c>
      <c r="B15" s="72" t="s">
        <v>41</v>
      </c>
      <c r="C15" s="71" t="s">
        <v>42</v>
      </c>
      <c r="D15" s="71" t="s">
        <v>43</v>
      </c>
      <c r="E15" s="71">
        <v>3</v>
      </c>
      <c r="F15" s="71">
        <v>7607</v>
      </c>
      <c r="G15" s="72" t="s">
        <v>58</v>
      </c>
      <c r="H15" s="69" t="s">
        <v>45</v>
      </c>
      <c r="I15" s="69" t="s">
        <v>59</v>
      </c>
      <c r="J15" s="69">
        <v>9</v>
      </c>
      <c r="K15" s="69">
        <v>3</v>
      </c>
      <c r="L15" s="70">
        <v>45</v>
      </c>
      <c r="M15" s="69" t="s">
        <v>47</v>
      </c>
      <c r="N15" s="73" t="str">
        <f>((J15*400)+(K15*100))+L15</f>
        <v>0</v>
      </c>
      <c r="O15" s="73">
        <v>150</v>
      </c>
      <c r="P15" s="73" t="str">
        <f>N15*O15</f>
        <v>0</v>
      </c>
      <c r="Q15" s="69"/>
      <c r="R15" s="69"/>
      <c r="S15" s="74"/>
      <c r="T15" s="69"/>
      <c r="U15" s="69"/>
      <c r="V15" s="72"/>
      <c r="W15" s="69"/>
      <c r="X15" s="69"/>
      <c r="Y15" s="69"/>
      <c r="Z15" s="73"/>
      <c r="AA15" s="70"/>
      <c r="AB15" s="73"/>
      <c r="AC15" s="73"/>
      <c r="AD15" s="71"/>
      <c r="AE15" s="71"/>
      <c r="AF15" s="73"/>
      <c r="AG15" s="73" t="str">
        <f>AF15+P15</f>
        <v>0</v>
      </c>
      <c r="AH15" s="73" t="str">
        <f>AG15</f>
        <v>0</v>
      </c>
      <c r="AI15" s="73">
        <v>50000000</v>
      </c>
      <c r="AJ15" s="73" t="str">
        <f>IF((AI15-AH15) &gt; 1,0,IF((AI15-AH15)&lt;0,AH15-AI15,AI15-AH15))</f>
        <v>0</v>
      </c>
      <c r="AK15" s="73">
        <v>0.01</v>
      </c>
      <c r="AL15" s="73" t="str">
        <f>ROUND(AJ15*(AK15/100),2)</f>
        <v>0</v>
      </c>
    </row>
    <row r="16" spans="1:40">
      <c r="A16" s="71"/>
      <c r="B16" s="72"/>
      <c r="C16" s="71"/>
      <c r="D16" s="71"/>
      <c r="E16" s="71"/>
      <c r="F16" s="71"/>
      <c r="G16" s="72"/>
      <c r="H16" s="69"/>
      <c r="I16" s="69"/>
      <c r="J16" s="69"/>
      <c r="K16" s="69"/>
      <c r="L16" s="70"/>
      <c r="M16" s="69"/>
      <c r="N16" s="73"/>
      <c r="O16" s="73"/>
      <c r="P16" s="73"/>
      <c r="Q16" s="69"/>
      <c r="R16" s="69"/>
      <c r="S16" s="74"/>
      <c r="T16" s="69"/>
      <c r="U16" s="69"/>
      <c r="V16" s="72"/>
      <c r="W16" s="69"/>
      <c r="X16" s="69"/>
      <c r="Y16" s="69"/>
      <c r="Z16" s="73"/>
      <c r="AA16" s="70"/>
      <c r="AB16" s="73"/>
      <c r="AC16" s="73"/>
      <c r="AD16" s="71"/>
      <c r="AE16" s="71"/>
      <c r="AF16" s="73"/>
      <c r="AG16" s="73"/>
      <c r="AH16" s="73"/>
      <c r="AI16" s="73"/>
      <c r="AJ16" s="73"/>
      <c r="AK16" s="73" t="s">
        <v>60</v>
      </c>
      <c r="AL16" s="73" t="str">
        <f>SUM(AL10:AL15)</f>
        <v>0</v>
      </c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 t="s">
        <v>61</v>
      </c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75" t="s">
        <v>62</v>
      </c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76" t="s">
        <v>63</v>
      </c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76" t="s">
        <v>64</v>
      </c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